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li-anchu/Documents/Super-resolution_AS/Figures/NC_Figures/rawdata/"/>
    </mc:Choice>
  </mc:AlternateContent>
  <bookViews>
    <workbookView xWindow="0" yWindow="460" windowWidth="33600" windowHeight="19140" tabRatio="994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3" i="1" l="1"/>
  <c r="J23" i="1"/>
  <c r="I23" i="1"/>
  <c r="H23" i="1"/>
  <c r="K22" i="1"/>
  <c r="J22" i="1"/>
  <c r="I22" i="1"/>
  <c r="H22" i="1"/>
  <c r="K21" i="1"/>
  <c r="J21" i="1"/>
  <c r="I21" i="1"/>
  <c r="H21" i="1"/>
  <c r="K20" i="1"/>
  <c r="J20" i="1"/>
  <c r="I20" i="1"/>
  <c r="H20" i="1"/>
  <c r="K19" i="1"/>
  <c r="J19" i="1"/>
  <c r="I19" i="1"/>
  <c r="H19" i="1"/>
  <c r="K18" i="1"/>
  <c r="J18" i="1"/>
  <c r="I18" i="1"/>
  <c r="H18" i="1"/>
  <c r="K17" i="1"/>
  <c r="J17" i="1"/>
  <c r="I17" i="1"/>
  <c r="H17" i="1"/>
  <c r="K16" i="1"/>
  <c r="J16" i="1"/>
  <c r="I16" i="1"/>
  <c r="H16" i="1"/>
  <c r="K15" i="1"/>
  <c r="J15" i="1"/>
  <c r="I15" i="1"/>
  <c r="H15" i="1"/>
  <c r="K14" i="1"/>
  <c r="J14" i="1"/>
  <c r="I14" i="1"/>
  <c r="H14" i="1"/>
  <c r="K13" i="1"/>
  <c r="J13" i="1"/>
  <c r="I13" i="1"/>
  <c r="H13" i="1"/>
  <c r="K12" i="1"/>
  <c r="J12" i="1"/>
  <c r="I12" i="1"/>
  <c r="H12" i="1"/>
  <c r="K11" i="1"/>
  <c r="J11" i="1"/>
  <c r="I11" i="1"/>
  <c r="H11" i="1"/>
  <c r="K10" i="1"/>
  <c r="J10" i="1"/>
  <c r="I10" i="1"/>
  <c r="H10" i="1"/>
  <c r="K9" i="1"/>
  <c r="J9" i="1"/>
  <c r="I9" i="1"/>
  <c r="H9" i="1"/>
  <c r="K8" i="1"/>
  <c r="J8" i="1"/>
  <c r="I8" i="1"/>
  <c r="H8" i="1"/>
  <c r="K7" i="1"/>
  <c r="J7" i="1"/>
  <c r="I7" i="1"/>
  <c r="H7" i="1"/>
  <c r="K6" i="1"/>
  <c r="J6" i="1"/>
  <c r="I6" i="1"/>
  <c r="H6" i="1"/>
  <c r="K5" i="1"/>
  <c r="J5" i="1"/>
  <c r="I5" i="1"/>
  <c r="H5" i="1"/>
  <c r="K4" i="1"/>
  <c r="J4" i="1"/>
  <c r="I4" i="1"/>
  <c r="H4" i="1"/>
</calcChain>
</file>

<file path=xl/sharedStrings.xml><?xml version="1.0" encoding="utf-8"?>
<sst xmlns="http://schemas.openxmlformats.org/spreadsheetml/2006/main" count="18" uniqueCount="10">
  <si>
    <t>Normalized</t>
    <phoneticPr fontId="3" type="noConversion"/>
  </si>
  <si>
    <t>z position</t>
    <phoneticPr fontId="3" type="noConversion"/>
  </si>
  <si>
    <t>Uncertanty</t>
    <phoneticPr fontId="3" type="noConversion"/>
  </si>
  <si>
    <t>50um</t>
    <phoneticPr fontId="3" type="noConversion"/>
  </si>
  <si>
    <t>100um</t>
    <phoneticPr fontId="3" type="noConversion"/>
  </si>
  <si>
    <t>150um</t>
    <phoneticPr fontId="3" type="noConversion"/>
  </si>
  <si>
    <t>200um</t>
    <phoneticPr fontId="3" type="noConversion"/>
  </si>
  <si>
    <t>50um</t>
    <phoneticPr fontId="3" type="noConversion"/>
  </si>
  <si>
    <t>100um</t>
    <phoneticPr fontId="3" type="noConversion"/>
  </si>
  <si>
    <t>200um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</si>
</sst>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163" workbookViewId="0">
      <selection activeCell="K2" sqref="K2"/>
    </sheetView>
  </sheetViews>
  <sheetFormatPr baseColWidth="10" defaultColWidth="8.83203125" defaultRowHeight="13" x14ac:dyDescent="0.15"/>
  <sheetData>
    <row r="1" spans="1:11" x14ac:dyDescent="0.15">
      <c r="B1" t="s">
        <v>1</v>
      </c>
      <c r="C1" t="s">
        <v>1</v>
      </c>
      <c r="D1" t="s">
        <v>1</v>
      </c>
      <c r="E1" t="s">
        <v>1</v>
      </c>
      <c r="H1" t="s">
        <v>1</v>
      </c>
      <c r="I1" t="s">
        <v>1</v>
      </c>
      <c r="J1" t="s">
        <v>1</v>
      </c>
      <c r="K1" t="s">
        <v>1</v>
      </c>
    </row>
    <row r="2" spans="1:11" x14ac:dyDescent="0.15">
      <c r="B2" t="s">
        <v>3</v>
      </c>
      <c r="C2" t="s">
        <v>4</v>
      </c>
      <c r="D2" t="s">
        <v>5</v>
      </c>
      <c r="E2" t="s">
        <v>6</v>
      </c>
      <c r="H2" t="s">
        <v>7</v>
      </c>
      <c r="I2" t="s">
        <v>8</v>
      </c>
      <c r="J2" t="s">
        <v>5</v>
      </c>
      <c r="K2" t="s">
        <v>9</v>
      </c>
    </row>
    <row r="3" spans="1:11" x14ac:dyDescent="0.15">
      <c r="A3" t="s">
        <v>2</v>
      </c>
      <c r="G3" t="s">
        <v>0</v>
      </c>
    </row>
    <row r="4" spans="1:11" x14ac:dyDescent="0.15">
      <c r="A4">
        <v>10</v>
      </c>
      <c r="B4">
        <v>9</v>
      </c>
      <c r="C4">
        <v>253</v>
      </c>
      <c r="D4">
        <v>76</v>
      </c>
      <c r="E4">
        <v>152</v>
      </c>
      <c r="G4">
        <v>10</v>
      </c>
      <c r="H4">
        <f t="shared" ref="H4:H23" si="0">B4/36701</f>
        <v>2.452249257513419E-4</v>
      </c>
      <c r="I4">
        <f t="shared" ref="I4:I23" si="1">C4/25503</f>
        <v>9.9204015213896404E-3</v>
      </c>
      <c r="J4">
        <f t="shared" ref="J4:J23" si="2">D4/15383</f>
        <v>4.9405187544692194E-3</v>
      </c>
      <c r="K4">
        <f t="shared" ref="K4:K23" si="3">E4/2506</f>
        <v>6.0654429369513166E-2</v>
      </c>
    </row>
    <row r="5" spans="1:11" x14ac:dyDescent="0.15">
      <c r="A5">
        <v>20</v>
      </c>
      <c r="B5">
        <v>8595</v>
      </c>
      <c r="C5">
        <v>2888</v>
      </c>
      <c r="D5">
        <v>675</v>
      </c>
      <c r="E5">
        <v>1094</v>
      </c>
      <c r="G5">
        <v>20</v>
      </c>
      <c r="H5">
        <f t="shared" si="0"/>
        <v>0.23418980409253154</v>
      </c>
      <c r="I5">
        <f t="shared" si="1"/>
        <v>0.11324157942202878</v>
      </c>
      <c r="J5">
        <f t="shared" si="2"/>
        <v>4.3879607358772672E-2</v>
      </c>
      <c r="K5">
        <f t="shared" si="3"/>
        <v>0.43655227454110135</v>
      </c>
    </row>
    <row r="6" spans="1:11" x14ac:dyDescent="0.15">
      <c r="A6">
        <v>30</v>
      </c>
      <c r="B6">
        <v>17858</v>
      </c>
      <c r="C6">
        <v>25503</v>
      </c>
      <c r="D6">
        <v>15383</v>
      </c>
      <c r="E6">
        <v>2506</v>
      </c>
      <c r="G6">
        <v>30</v>
      </c>
      <c r="H6">
        <f t="shared" si="0"/>
        <v>0.4865807471186071</v>
      </c>
      <c r="I6">
        <f t="shared" si="1"/>
        <v>1</v>
      </c>
      <c r="J6">
        <f t="shared" si="2"/>
        <v>1</v>
      </c>
      <c r="K6">
        <f t="shared" si="3"/>
        <v>1</v>
      </c>
    </row>
    <row r="7" spans="1:11" x14ac:dyDescent="0.15">
      <c r="A7">
        <v>40</v>
      </c>
      <c r="B7">
        <v>36701</v>
      </c>
      <c r="C7">
        <v>22273</v>
      </c>
      <c r="D7">
        <v>14414</v>
      </c>
      <c r="E7">
        <v>1671</v>
      </c>
      <c r="G7">
        <v>40</v>
      </c>
      <c r="H7">
        <f t="shared" si="0"/>
        <v>1</v>
      </c>
      <c r="I7">
        <f t="shared" si="1"/>
        <v>0.87334823354115199</v>
      </c>
      <c r="J7">
        <f t="shared" si="2"/>
        <v>0.93700838588051749</v>
      </c>
      <c r="K7">
        <f t="shared" si="3"/>
        <v>0.66679968076616125</v>
      </c>
    </row>
    <row r="8" spans="1:11" x14ac:dyDescent="0.15">
      <c r="A8">
        <v>50</v>
      </c>
      <c r="B8">
        <v>8201</v>
      </c>
      <c r="C8">
        <v>3798</v>
      </c>
      <c r="D8">
        <v>8178</v>
      </c>
      <c r="E8">
        <v>510</v>
      </c>
      <c r="G8">
        <v>50</v>
      </c>
      <c r="H8">
        <f t="shared" si="0"/>
        <v>0.22345440178741724</v>
      </c>
      <c r="I8">
        <f t="shared" si="1"/>
        <v>0.14892365604046584</v>
      </c>
      <c r="J8">
        <f t="shared" si="2"/>
        <v>0.5316258207111747</v>
      </c>
      <c r="K8">
        <f t="shared" si="3"/>
        <v>0.20351157222665603</v>
      </c>
    </row>
    <row r="9" spans="1:11" x14ac:dyDescent="0.15">
      <c r="A9">
        <v>60</v>
      </c>
      <c r="B9">
        <v>5218</v>
      </c>
      <c r="C9">
        <v>2061</v>
      </c>
      <c r="D9">
        <v>1014</v>
      </c>
      <c r="E9">
        <v>121</v>
      </c>
      <c r="G9">
        <v>60</v>
      </c>
      <c r="H9">
        <f t="shared" si="0"/>
        <v>0.14217596250783357</v>
      </c>
      <c r="I9">
        <f t="shared" si="1"/>
        <v>8.0814021879778847E-2</v>
      </c>
      <c r="J9">
        <f t="shared" si="2"/>
        <v>6.5916921276734056E-2</v>
      </c>
      <c r="K9">
        <f t="shared" si="3"/>
        <v>4.828411811652035E-2</v>
      </c>
    </row>
    <row r="10" spans="1:11" x14ac:dyDescent="0.15">
      <c r="A10">
        <v>70</v>
      </c>
      <c r="B10">
        <v>667</v>
      </c>
      <c r="C10">
        <v>324</v>
      </c>
      <c r="D10">
        <v>272</v>
      </c>
      <c r="E10">
        <v>39</v>
      </c>
      <c r="G10">
        <v>70</v>
      </c>
      <c r="H10">
        <f t="shared" si="0"/>
        <v>1.8173891719571674E-2</v>
      </c>
      <c r="I10">
        <f t="shared" si="1"/>
        <v>1.2704387719091872E-2</v>
      </c>
      <c r="J10">
        <f t="shared" si="2"/>
        <v>1.768185659494247E-2</v>
      </c>
      <c r="K10">
        <f t="shared" si="3"/>
        <v>1.5562649640861931E-2</v>
      </c>
    </row>
    <row r="11" spans="1:11" x14ac:dyDescent="0.15">
      <c r="A11">
        <v>80</v>
      </c>
      <c r="B11">
        <v>393</v>
      </c>
      <c r="C11">
        <v>65</v>
      </c>
      <c r="D11">
        <v>74</v>
      </c>
      <c r="E11">
        <v>8</v>
      </c>
      <c r="G11">
        <v>80</v>
      </c>
      <c r="H11">
        <f t="shared" si="0"/>
        <v>1.0708155091141931E-2</v>
      </c>
      <c r="I11">
        <f t="shared" si="1"/>
        <v>2.548719758459789E-3</v>
      </c>
      <c r="J11">
        <f t="shared" si="2"/>
        <v>4.8105051030358191E-3</v>
      </c>
      <c r="K11">
        <f t="shared" si="3"/>
        <v>3.1923383878691143E-3</v>
      </c>
    </row>
    <row r="12" spans="1:11" x14ac:dyDescent="0.15">
      <c r="A12">
        <v>90</v>
      </c>
      <c r="B12">
        <v>69</v>
      </c>
      <c r="C12">
        <v>9</v>
      </c>
      <c r="D12">
        <v>12</v>
      </c>
      <c r="E12">
        <v>4</v>
      </c>
      <c r="G12">
        <v>90</v>
      </c>
      <c r="H12">
        <f t="shared" si="0"/>
        <v>1.8800577640936214E-3</v>
      </c>
      <c r="I12">
        <f t="shared" si="1"/>
        <v>3.5289965886366311E-4</v>
      </c>
      <c r="J12">
        <f t="shared" si="2"/>
        <v>7.8008190860040299E-4</v>
      </c>
      <c r="K12">
        <f t="shared" si="3"/>
        <v>1.5961691939345571E-3</v>
      </c>
    </row>
    <row r="13" spans="1:11" x14ac:dyDescent="0.15">
      <c r="A13">
        <v>100</v>
      </c>
      <c r="B13">
        <v>57</v>
      </c>
      <c r="C13">
        <v>3</v>
      </c>
      <c r="D13">
        <v>4</v>
      </c>
      <c r="E13">
        <v>2</v>
      </c>
      <c r="G13">
        <v>100</v>
      </c>
      <c r="H13">
        <f t="shared" si="0"/>
        <v>1.5530911964251656E-3</v>
      </c>
      <c r="I13">
        <f t="shared" si="1"/>
        <v>1.1763321962122103E-4</v>
      </c>
      <c r="J13">
        <f t="shared" si="2"/>
        <v>2.60027302866801E-4</v>
      </c>
      <c r="K13">
        <f t="shared" si="3"/>
        <v>7.9808459696727857E-4</v>
      </c>
    </row>
    <row r="14" spans="1:11" x14ac:dyDescent="0.15">
      <c r="A14">
        <v>110</v>
      </c>
      <c r="B14">
        <v>9</v>
      </c>
      <c r="C14">
        <v>3</v>
      </c>
      <c r="D14">
        <v>0</v>
      </c>
      <c r="E14">
        <v>0</v>
      </c>
      <c r="G14">
        <v>110</v>
      </c>
      <c r="H14">
        <f t="shared" si="0"/>
        <v>2.452249257513419E-4</v>
      </c>
      <c r="I14">
        <f t="shared" si="1"/>
        <v>1.1763321962122103E-4</v>
      </c>
      <c r="J14">
        <f t="shared" si="2"/>
        <v>0</v>
      </c>
      <c r="K14">
        <f t="shared" si="3"/>
        <v>0</v>
      </c>
    </row>
    <row r="15" spans="1:11" x14ac:dyDescent="0.15">
      <c r="A15">
        <v>120</v>
      </c>
      <c r="B15">
        <v>0</v>
      </c>
      <c r="C15">
        <v>2</v>
      </c>
      <c r="D15">
        <v>0</v>
      </c>
      <c r="E15">
        <v>0</v>
      </c>
      <c r="G15">
        <v>120</v>
      </c>
      <c r="H15">
        <f t="shared" si="0"/>
        <v>0</v>
      </c>
      <c r="I15">
        <f t="shared" si="1"/>
        <v>7.8422146414147356E-5</v>
      </c>
      <c r="J15">
        <f t="shared" si="2"/>
        <v>0</v>
      </c>
      <c r="K15">
        <f t="shared" si="3"/>
        <v>0</v>
      </c>
    </row>
    <row r="16" spans="1:11" x14ac:dyDescent="0.15">
      <c r="A16">
        <v>130</v>
      </c>
      <c r="B16">
        <v>4</v>
      </c>
      <c r="C16">
        <v>0</v>
      </c>
      <c r="D16">
        <v>0</v>
      </c>
      <c r="E16">
        <v>0</v>
      </c>
      <c r="G16">
        <v>130</v>
      </c>
      <c r="H16">
        <f t="shared" si="0"/>
        <v>1.089888558894853E-4</v>
      </c>
      <c r="I16">
        <f t="shared" si="1"/>
        <v>0</v>
      </c>
      <c r="J16">
        <f t="shared" si="2"/>
        <v>0</v>
      </c>
      <c r="K16">
        <f t="shared" si="3"/>
        <v>0</v>
      </c>
    </row>
    <row r="17" spans="1:11" x14ac:dyDescent="0.15">
      <c r="A17">
        <v>140</v>
      </c>
      <c r="B17">
        <v>0</v>
      </c>
      <c r="C17">
        <v>0</v>
      </c>
      <c r="D17">
        <v>0</v>
      </c>
      <c r="E17">
        <v>0</v>
      </c>
      <c r="G17">
        <v>140</v>
      </c>
      <c r="H17">
        <f t="shared" si="0"/>
        <v>0</v>
      </c>
      <c r="I17">
        <f t="shared" si="1"/>
        <v>0</v>
      </c>
      <c r="J17">
        <f t="shared" si="2"/>
        <v>0</v>
      </c>
      <c r="K17">
        <f t="shared" si="3"/>
        <v>0</v>
      </c>
    </row>
    <row r="18" spans="1:11" x14ac:dyDescent="0.15">
      <c r="A18">
        <v>150</v>
      </c>
      <c r="B18">
        <v>0</v>
      </c>
      <c r="C18">
        <v>0</v>
      </c>
      <c r="D18">
        <v>0</v>
      </c>
      <c r="E18">
        <v>0</v>
      </c>
      <c r="G18">
        <v>150</v>
      </c>
      <c r="H18">
        <f t="shared" si="0"/>
        <v>0</v>
      </c>
      <c r="I18">
        <f t="shared" si="1"/>
        <v>0</v>
      </c>
      <c r="J18">
        <f t="shared" si="2"/>
        <v>0</v>
      </c>
      <c r="K18">
        <f t="shared" si="3"/>
        <v>0</v>
      </c>
    </row>
    <row r="19" spans="1:11" x14ac:dyDescent="0.15">
      <c r="A19">
        <v>160</v>
      </c>
      <c r="B19">
        <v>0</v>
      </c>
      <c r="C19">
        <v>0</v>
      </c>
      <c r="D19">
        <v>0</v>
      </c>
      <c r="E19">
        <v>0</v>
      </c>
      <c r="G19">
        <v>160</v>
      </c>
      <c r="H19">
        <f t="shared" si="0"/>
        <v>0</v>
      </c>
      <c r="I19">
        <f t="shared" si="1"/>
        <v>0</v>
      </c>
      <c r="J19">
        <f t="shared" si="2"/>
        <v>0</v>
      </c>
      <c r="K19">
        <f t="shared" si="3"/>
        <v>0</v>
      </c>
    </row>
    <row r="20" spans="1:11" x14ac:dyDescent="0.15">
      <c r="A20">
        <v>170</v>
      </c>
      <c r="B20">
        <v>0</v>
      </c>
      <c r="C20">
        <v>0</v>
      </c>
      <c r="D20">
        <v>0</v>
      </c>
      <c r="E20">
        <v>0</v>
      </c>
      <c r="G20">
        <v>170</v>
      </c>
      <c r="H20">
        <f t="shared" si="0"/>
        <v>0</v>
      </c>
      <c r="I20">
        <f t="shared" si="1"/>
        <v>0</v>
      </c>
      <c r="J20">
        <f t="shared" si="2"/>
        <v>0</v>
      </c>
      <c r="K20">
        <f t="shared" si="3"/>
        <v>0</v>
      </c>
    </row>
    <row r="21" spans="1:11" x14ac:dyDescent="0.15">
      <c r="A21">
        <v>180</v>
      </c>
      <c r="B21">
        <v>0</v>
      </c>
      <c r="C21">
        <v>0</v>
      </c>
      <c r="D21">
        <v>0</v>
      </c>
      <c r="E21">
        <v>0</v>
      </c>
      <c r="G21">
        <v>180</v>
      </c>
      <c r="H21">
        <f t="shared" si="0"/>
        <v>0</v>
      </c>
      <c r="I21">
        <f t="shared" si="1"/>
        <v>0</v>
      </c>
      <c r="J21">
        <f t="shared" si="2"/>
        <v>0</v>
      </c>
      <c r="K21">
        <f t="shared" si="3"/>
        <v>0</v>
      </c>
    </row>
    <row r="22" spans="1:11" x14ac:dyDescent="0.15">
      <c r="A22">
        <v>190</v>
      </c>
      <c r="B22">
        <v>0</v>
      </c>
      <c r="C22">
        <v>0</v>
      </c>
      <c r="D22">
        <v>0</v>
      </c>
      <c r="E22">
        <v>0</v>
      </c>
      <c r="G22">
        <v>190</v>
      </c>
      <c r="H22">
        <f t="shared" si="0"/>
        <v>0</v>
      </c>
      <c r="I22">
        <f t="shared" si="1"/>
        <v>0</v>
      </c>
      <c r="J22">
        <f t="shared" si="2"/>
        <v>0</v>
      </c>
      <c r="K22">
        <f t="shared" si="3"/>
        <v>0</v>
      </c>
    </row>
    <row r="23" spans="1:11" x14ac:dyDescent="0.15">
      <c r="A23">
        <v>200</v>
      </c>
      <c r="B23">
        <v>0</v>
      </c>
      <c r="C23">
        <v>0</v>
      </c>
      <c r="D23">
        <v>0</v>
      </c>
      <c r="E23">
        <v>0</v>
      </c>
      <c r="G23">
        <v>200</v>
      </c>
      <c r="H23">
        <f t="shared" si="0"/>
        <v>0</v>
      </c>
      <c r="I23">
        <f t="shared" si="1"/>
        <v>0</v>
      </c>
      <c r="J23">
        <f t="shared" si="2"/>
        <v>0</v>
      </c>
      <c r="K23">
        <f t="shared" si="3"/>
        <v>0</v>
      </c>
    </row>
  </sheetData>
  <phoneticPr fontId="3" type="noConversion"/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5</cp:revision>
  <dcterms:created xsi:type="dcterms:W3CDTF">2018-06-19T23:41:35Z</dcterms:created>
  <dcterms:modified xsi:type="dcterms:W3CDTF">2019-09-05T15:55:07Z</dcterms:modified>
  <dc:language>en-US</dc:language>
</cp:coreProperties>
</file>